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2.2025 Plan Techos Tercero\03. Pliego\Sección 3\"/>
    </mc:Choice>
  </mc:AlternateContent>
  <xr:revisionPtr revIDLastSave="0" documentId="13_ncr:1_{A089FA9D-B3AE-439C-BDF9-A7DFAC62FAEF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Oferta económica" sheetId="1" r:id="rId1"/>
  </sheets>
  <definedNames>
    <definedName name="_xlnm.Print_Area" localSheetId="0">'Oferta económica'!$B$1:$J$67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1" l="1"/>
  <c r="I53" i="1" s="1"/>
  <c r="H54" i="1"/>
  <c r="I54" i="1" s="1"/>
  <c r="F13" i="1"/>
  <c r="G13" i="1" s="1"/>
  <c r="F14" i="1"/>
  <c r="G14" i="1" s="1"/>
  <c r="F18" i="1"/>
  <c r="K18" i="1" s="1"/>
  <c r="F19" i="1"/>
  <c r="K19" i="1" s="1"/>
  <c r="F20" i="1"/>
  <c r="K20" i="1" s="1"/>
  <c r="F21" i="1"/>
  <c r="K21" i="1" s="1"/>
  <c r="F22" i="1"/>
  <c r="K22" i="1" s="1"/>
  <c r="F60" i="1"/>
  <c r="K60" i="1" s="1"/>
  <c r="F61" i="1"/>
  <c r="K61" i="1" s="1"/>
  <c r="F41" i="1"/>
  <c r="G41" i="1" s="1"/>
  <c r="F42" i="1"/>
  <c r="G42" i="1" s="1"/>
  <c r="F43" i="1"/>
  <c r="G43" i="1" s="1"/>
  <c r="F44" i="1"/>
  <c r="G44" i="1" s="1"/>
  <c r="F45" i="1"/>
  <c r="K45" i="1" s="1"/>
  <c r="F46" i="1"/>
  <c r="G46" i="1" s="1"/>
  <c r="F47" i="1"/>
  <c r="K47" i="1" s="1"/>
  <c r="F52" i="1"/>
  <c r="G52" i="1" s="1"/>
  <c r="F53" i="1"/>
  <c r="G53" i="1" s="1"/>
  <c r="F54" i="1"/>
  <c r="G54" i="1" s="1"/>
  <c r="F55" i="1"/>
  <c r="G55" i="1" s="1"/>
  <c r="H55" i="1" s="1"/>
  <c r="I55" i="1" s="1"/>
  <c r="F56" i="1"/>
  <c r="G56" i="1" s="1"/>
  <c r="H56" i="1" s="1"/>
  <c r="I56" i="1" s="1"/>
  <c r="E48" i="1"/>
  <c r="F17" i="1"/>
  <c r="G17" i="1" s="1"/>
  <c r="H46" i="1" l="1"/>
  <c r="I46" i="1" s="1"/>
  <c r="K46" i="1"/>
  <c r="H52" i="1"/>
  <c r="I52" i="1" s="1"/>
  <c r="K55" i="1"/>
  <c r="K14" i="1"/>
  <c r="K54" i="1"/>
  <c r="G47" i="1"/>
  <c r="K53" i="1"/>
  <c r="K52" i="1"/>
  <c r="I44" i="1"/>
  <c r="H44" i="1"/>
  <c r="H41" i="1"/>
  <c r="I41" i="1"/>
  <c r="H43" i="1"/>
  <c r="I43" i="1" s="1"/>
  <c r="H42" i="1"/>
  <c r="I42" i="1" s="1"/>
  <c r="H14" i="1"/>
  <c r="I14" i="1"/>
  <c r="H13" i="1"/>
  <c r="I13" i="1"/>
  <c r="K13" i="1"/>
  <c r="K42" i="1"/>
  <c r="G22" i="1"/>
  <c r="K41" i="1"/>
  <c r="G21" i="1"/>
  <c r="G20" i="1"/>
  <c r="G61" i="1"/>
  <c r="K43" i="1"/>
  <c r="G19" i="1"/>
  <c r="K44" i="1"/>
  <c r="G18" i="1"/>
  <c r="G60" i="1"/>
  <c r="G45" i="1"/>
  <c r="H17" i="1"/>
  <c r="I17" i="1" s="1"/>
  <c r="K17" i="1"/>
  <c r="J62" i="1"/>
  <c r="E62" i="1"/>
  <c r="F59" i="1"/>
  <c r="K59" i="1" s="1"/>
  <c r="F28" i="1"/>
  <c r="K28" i="1" s="1"/>
  <c r="F29" i="1"/>
  <c r="K29" i="1" s="1"/>
  <c r="F27" i="1"/>
  <c r="G27" i="1" s="1"/>
  <c r="H47" i="1" l="1"/>
  <c r="I47" i="1" s="1"/>
  <c r="H60" i="1"/>
  <c r="I60" i="1" s="1"/>
  <c r="H45" i="1"/>
  <c r="I45" i="1"/>
  <c r="H19" i="1"/>
  <c r="I19" i="1" s="1"/>
  <c r="H61" i="1"/>
  <c r="I61" i="1" s="1"/>
  <c r="H20" i="1"/>
  <c r="I20" i="1"/>
  <c r="H18" i="1"/>
  <c r="I18" i="1" s="1"/>
  <c r="H22" i="1"/>
  <c r="I22" i="1" s="1"/>
  <c r="H21" i="1"/>
  <c r="I21" i="1"/>
  <c r="K62" i="1"/>
  <c r="G59" i="1"/>
  <c r="F62" i="1"/>
  <c r="G29" i="1"/>
  <c r="G28" i="1"/>
  <c r="K27" i="1"/>
  <c r="H27" i="1"/>
  <c r="I27" i="1" s="1"/>
  <c r="J37" i="1"/>
  <c r="E57" i="1"/>
  <c r="J57" i="1"/>
  <c r="J48" i="1"/>
  <c r="K56" i="1"/>
  <c r="F51" i="1"/>
  <c r="F40" i="1"/>
  <c r="G40" i="1" s="1"/>
  <c r="E37" i="1"/>
  <c r="F36" i="1"/>
  <c r="K36" i="1" s="1"/>
  <c r="F35" i="1"/>
  <c r="K35" i="1" s="1"/>
  <c r="F34" i="1"/>
  <c r="K34" i="1" s="1"/>
  <c r="F33" i="1"/>
  <c r="K33" i="1" s="1"/>
  <c r="F26" i="1"/>
  <c r="K26" i="1" s="1"/>
  <c r="J30" i="1"/>
  <c r="J23" i="1"/>
  <c r="E23" i="1"/>
  <c r="E30" i="1"/>
  <c r="E15" i="1"/>
  <c r="F12" i="1"/>
  <c r="G12" i="1" s="1"/>
  <c r="G62" i="1" l="1"/>
  <c r="H59" i="1"/>
  <c r="H28" i="1"/>
  <c r="I28" i="1" s="1"/>
  <c r="H29" i="1"/>
  <c r="I29" i="1" s="1"/>
  <c r="F23" i="1"/>
  <c r="G34" i="1"/>
  <c r="H34" i="1" s="1"/>
  <c r="I34" i="1" s="1"/>
  <c r="G51" i="1"/>
  <c r="H51" i="1" s="1"/>
  <c r="F57" i="1"/>
  <c r="G23" i="1"/>
  <c r="H40" i="1"/>
  <c r="I40" i="1" s="1"/>
  <c r="K40" i="1"/>
  <c r="K48" i="1" s="1"/>
  <c r="F37" i="1"/>
  <c r="K51" i="1"/>
  <c r="K57" i="1" s="1"/>
  <c r="G35" i="1"/>
  <c r="H35" i="1" s="1"/>
  <c r="F48" i="1"/>
  <c r="K37" i="1"/>
  <c r="G33" i="1"/>
  <c r="G36" i="1"/>
  <c r="G26" i="1"/>
  <c r="F30" i="1"/>
  <c r="K30" i="1" s="1"/>
  <c r="F15" i="1"/>
  <c r="G15" i="1" s="1"/>
  <c r="K12" i="1"/>
  <c r="H12" i="1"/>
  <c r="I12" i="1" s="1"/>
  <c r="J15" i="1"/>
  <c r="H62" i="1" l="1"/>
  <c r="I62" i="1" s="1"/>
  <c r="I59" i="1"/>
  <c r="I51" i="1"/>
  <c r="G48" i="1"/>
  <c r="G57" i="1"/>
  <c r="G37" i="1"/>
  <c r="I35" i="1"/>
  <c r="H36" i="1"/>
  <c r="I36" i="1" s="1"/>
  <c r="H33" i="1"/>
  <c r="H26" i="1"/>
  <c r="G30" i="1"/>
  <c r="I48" i="1" l="1"/>
  <c r="I57" i="1"/>
  <c r="H48" i="1"/>
  <c r="H57" i="1"/>
  <c r="I26" i="1"/>
  <c r="I30" i="1" s="1"/>
  <c r="H30" i="1"/>
  <c r="I33" i="1"/>
  <c r="I37" i="1" s="1"/>
  <c r="H37" i="1"/>
  <c r="K15" i="1"/>
  <c r="K23" i="1"/>
  <c r="H23" i="1" l="1"/>
  <c r="H15" i="1"/>
  <c r="I23" i="1" l="1"/>
  <c r="I15" i="1"/>
</calcChain>
</file>

<file path=xl/sharedStrings.xml><?xml version="1.0" encoding="utf-8"?>
<sst xmlns="http://schemas.openxmlformats.org/spreadsheetml/2006/main" count="101" uniqueCount="70">
  <si>
    <t>Formulario 3: Oferta Económica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</si>
  <si>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</si>
  <si>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</si>
  <si>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</si>
  <si>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OFERTA</t>
  </si>
  <si>
    <t>GRUPO</t>
  </si>
  <si>
    <t>OBRA: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</si>
  <si>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</si>
  <si>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</si>
  <si>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</si>
  <si>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</si>
  <si>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</si>
  <si>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</si>
  <si>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</si>
  <si>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A</t>
  </si>
  <si>
    <t>Total Grupo A</t>
  </si>
  <si>
    <t>B</t>
  </si>
  <si>
    <t>Total Grupo B</t>
  </si>
  <si>
    <t>ACLARACIÓN</t>
  </si>
  <si>
    <t>C</t>
  </si>
  <si>
    <t>Total Grupo C</t>
  </si>
  <si>
    <t>D</t>
  </si>
  <si>
    <t>Total Grupo D</t>
  </si>
  <si>
    <t>E</t>
  </si>
  <si>
    <t>F</t>
  </si>
  <si>
    <t>Total Grupo E</t>
  </si>
  <si>
    <t>Total Grupo F</t>
  </si>
  <si>
    <t>G</t>
  </si>
  <si>
    <t>Escuela N° 68 Italia</t>
  </si>
  <si>
    <t>Escuela N° 8</t>
  </si>
  <si>
    <t>Artigas</t>
  </si>
  <si>
    <t>Escuela N° 49 Dionisio Díaz</t>
  </si>
  <si>
    <t>Salto</t>
  </si>
  <si>
    <t>Escuela N° 6</t>
  </si>
  <si>
    <t>Escuela N° 80</t>
  </si>
  <si>
    <t>Escuela N° 10</t>
  </si>
  <si>
    <t>Escuela N° 107</t>
  </si>
  <si>
    <t>Escuela N° 78 Horacio Quiroga</t>
  </si>
  <si>
    <t>Paysandú</t>
  </si>
  <si>
    <t>Escuela N° 45</t>
  </si>
  <si>
    <t>Escuela N° 7</t>
  </si>
  <si>
    <t xml:space="preserve">Escuela N° 55 </t>
  </si>
  <si>
    <t>Escuela N° 13</t>
  </si>
  <si>
    <t>Lavalleja</t>
  </si>
  <si>
    <t>Escuela N° 4</t>
  </si>
  <si>
    <t>Escuela N° 103</t>
  </si>
  <si>
    <t>Liceo N° 3</t>
  </si>
  <si>
    <t>Liceo de Solís</t>
  </si>
  <si>
    <t>Maldonado</t>
  </si>
  <si>
    <t>Escuela N° 108 - Barrio 'La Capuera'</t>
  </si>
  <si>
    <t>Jardín N° 4</t>
  </si>
  <si>
    <t>Escuela N° 25</t>
  </si>
  <si>
    <t>Liceo San Carlos N° 1</t>
  </si>
  <si>
    <t>UTU Gregorio Aznares</t>
  </si>
  <si>
    <t>Escuela Técnica Pan de Azúcar</t>
  </si>
  <si>
    <t>Utu San Carlos</t>
  </si>
  <si>
    <t>Escuela N° 95</t>
  </si>
  <si>
    <t>Escuela N° 52</t>
  </si>
  <si>
    <t>Liceo Maldonado N° 3</t>
  </si>
  <si>
    <t>Liceo Maldonado N° 4</t>
  </si>
  <si>
    <t>Liceo Maldonado N° 5</t>
  </si>
  <si>
    <t>Escuela Técnica Maldonado</t>
  </si>
  <si>
    <t>Rocha</t>
  </si>
  <si>
    <t>Escuela N° 93</t>
  </si>
  <si>
    <t>Escuela N° 43</t>
  </si>
  <si>
    <t>Liceo N° 1</t>
  </si>
  <si>
    <t>Escuela Nº 32</t>
  </si>
  <si>
    <t xml:space="preserve"> LLAMADO PÚBLICO A OFERTAS Nº 02 / 2025     FIDEICOMISO ANEP</t>
  </si>
  <si>
    <t>Firma</t>
  </si>
  <si>
    <t>Total Grupo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</si>
</sst>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&quot;$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9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/>
    <xf numFmtId="165" fontId="6" fillId="0" borderId="6" xfId="0" applyNumberFormat="1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0" fontId="0" fillId="0" borderId="6" xfId="0" applyBorder="1"/>
    <xf numFmtId="0" fontId="8" fillId="0" borderId="12" xfId="0" applyFont="1" applyBorder="1" applyAlignment="1">
      <alignment horizontal="center" vertical="center"/>
    </xf>
    <xf numFmtId="165" fontId="6" fillId="0" borderId="1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9" xfId="0" applyBorder="1"/>
    <xf numFmtId="165" fontId="6" fillId="0" borderId="9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165" fontId="5" fillId="2" borderId="0" xfId="0" applyNumberFormat="1" applyFont="1" applyFill="1" applyAlignment="1">
      <alignment horizontal="center" vertical="center" wrapText="1"/>
    </xf>
    <xf numFmtId="0" fontId="11" fillId="2" borderId="0" xfId="0" applyFont="1" applyFill="1"/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64" fontId="3" fillId="0" borderId="16" xfId="0" applyNumberFormat="1" applyFont="1" applyBorder="1"/>
    <xf numFmtId="164" fontId="3" fillId="0" borderId="17" xfId="0" applyNumberFormat="1" applyFont="1" applyBorder="1"/>
    <xf numFmtId="164" fontId="4" fillId="0" borderId="15" xfId="0" applyNumberFormat="1" applyFont="1" applyBorder="1" applyAlignment="1">
      <alignment vertic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165" fontId="6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15" fillId="3" borderId="6" xfId="0" applyFont="1" applyFill="1" applyBorder="1" applyAlignment="1">
      <alignment vertical="center" wrapText="1"/>
    </xf>
    <xf numFmtId="0" fontId="15" fillId="3" borderId="0" xfId="0" applyFont="1" applyFill="1" applyAlignment="1">
      <alignment vertical="center" wrapText="1"/>
    </xf>
    <xf numFmtId="165" fontId="6" fillId="0" borderId="0" xfId="0" applyNumberFormat="1" applyFont="1" applyAlignment="1">
      <alignment horizontal="center" vertical="center" wrapText="1"/>
    </xf>
    <xf numFmtId="0" fontId="15" fillId="3" borderId="9" xfId="0" applyFont="1" applyFill="1" applyBorder="1" applyAlignment="1">
      <alignment vertical="center" wrapText="1"/>
    </xf>
    <xf numFmtId="165" fontId="6" fillId="3" borderId="0" xfId="0" applyNumberFormat="1" applyFont="1" applyFill="1" applyAlignment="1">
      <alignment horizontal="center" vertical="center" wrapText="1"/>
    </xf>
    <xf numFmtId="165" fontId="6" fillId="3" borderId="9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wrapText="1"/>
    </xf>
    <xf numFmtId="165" fontId="6" fillId="2" borderId="0" xfId="0" applyNumberFormat="1" applyFont="1" applyFill="1" applyAlignment="1">
      <alignment horizontal="center" vertical="center" wrapText="1"/>
    </xf>
    <xf numFmtId="0" fontId="12" fillId="0" borderId="0" xfId="0" applyFont="1" applyAlignment="1">
      <alignment wrapText="1"/>
    </xf>
    <xf numFmtId="165" fontId="5" fillId="0" borderId="0" xfId="0" applyNumberFormat="1" applyFont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0" fillId="2" borderId="0" xfId="0" applyFill="1"/>
    <xf numFmtId="0" fontId="8" fillId="0" borderId="0" xfId="0" applyFont="1" applyAlignment="1">
      <alignment wrapText="1"/>
    </xf>
    <xf numFmtId="0" fontId="0" fillId="3" borderId="0" xfId="0" applyFill="1"/>
    <xf numFmtId="0" fontId="8" fillId="0" borderId="1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1"/>
  <sheetViews>
    <sheetView showGridLines="0" tabSelected="1" zoomScale="85" zoomScaleNormal="85" workbookViewId="0">
      <selection activeCell="I21" sqref="I21"/>
    </sheetView>
  </sheetViews>
  <sheetFormatPr baseColWidth="10" defaultColWidth="11.44140625" defaultRowHeight="14.4" x14ac:dyDescent="0.3"/>
  <cols>
    <col min="1" max="1" width="4.109375" customWidth="1"/>
    <col min="2" max="2" width="13.33203125" customWidth="1"/>
    <col min="3" max="3" width="15.88671875" customWidth="1"/>
    <col min="4" max="4" width="29.44140625" customWidth="1"/>
    <col min="5" max="5" width="25.6640625" customWidth="1"/>
    <col min="6" max="6" width="20.6640625" customWidth="1"/>
    <col min="7" max="7" width="22.33203125" customWidth="1"/>
    <col min="8" max="8" width="23.88671875" customWidth="1"/>
    <col min="9" max="9" width="23.109375" customWidth="1"/>
    <col min="10" max="10" width="20.109375" customWidth="1"/>
    <col min="11" max="11" width="18.109375" customWidth="1"/>
    <col min="12" max="12" width="17.88671875" customWidth="1"/>
  </cols>
  <sheetData>
    <row r="1" spans="2:16" ht="27" customHeight="1" x14ac:dyDescent="0.45">
      <c r="B1" s="14" t="s">
        <v>0</v>
      </c>
      <c r="C1" s="2"/>
      <c r="D1" s="2"/>
      <c r="E1" s="2"/>
      <c r="F1" s="2"/>
      <c r="G1" s="2"/>
      <c r="H1" s="2"/>
      <c r="I1" s="1"/>
      <c r="K1" s="1"/>
      <c r="M1" s="1"/>
      <c r="N1" s="1"/>
      <c r="O1" s="1"/>
      <c r="P1" s="1"/>
    </row>
    <row r="2" spans="2:16" ht="15" customHeight="1" x14ac:dyDescent="0.35">
      <c r="B2" s="54" t="s">
        <v>67</v>
      </c>
      <c r="C2" s="54"/>
      <c r="D2" s="54"/>
      <c r="E2" s="2"/>
      <c r="F2" s="2"/>
      <c r="G2" s="2"/>
      <c r="H2" s="2"/>
      <c r="I2" s="1"/>
      <c r="K2" s="1"/>
      <c r="M2" s="1"/>
      <c r="N2" s="1"/>
      <c r="O2" s="1"/>
      <c r="P2" s="1"/>
    </row>
    <row r="3" spans="2:16" ht="15" customHeight="1" x14ac:dyDescent="0.3">
      <c r="B3" s="3" t="s">
        <v>1</v>
      </c>
      <c r="C3" s="3"/>
      <c r="D3" s="3"/>
      <c r="E3" s="3"/>
      <c r="F3" s="3"/>
      <c r="G3" s="3"/>
      <c r="H3" s="3"/>
      <c r="I3" s="5"/>
      <c r="J3" s="3"/>
      <c r="K3" s="4"/>
      <c r="M3" s="1"/>
      <c r="N3" s="1"/>
      <c r="O3" s="1"/>
      <c r="P3" s="1"/>
    </row>
    <row r="4" spans="2:16" ht="30" customHeight="1" x14ac:dyDescent="0.3">
      <c r="B4" s="31" t="s">
        <v>2</v>
      </c>
      <c r="C4" s="29"/>
      <c r="D4" s="30"/>
      <c r="E4" s="3"/>
      <c r="F4" s="3"/>
      <c r="G4" s="3"/>
      <c r="H4" s="3"/>
      <c r="I4" s="4"/>
      <c r="J4" s="3"/>
      <c r="K4" s="4"/>
      <c r="M4" s="1"/>
      <c r="N4" s="1"/>
      <c r="O4" s="1"/>
      <c r="P4" s="1"/>
    </row>
    <row r="5" spans="2:16" ht="30" customHeight="1" x14ac:dyDescent="0.3">
      <c r="B5" s="11"/>
      <c r="C5" s="3"/>
      <c r="D5" s="3"/>
      <c r="E5" s="3"/>
      <c r="F5" s="3"/>
      <c r="G5" s="3"/>
      <c r="H5" s="3"/>
      <c r="I5" s="4"/>
      <c r="J5" s="3"/>
      <c r="K5" s="4"/>
      <c r="M5" s="1"/>
      <c r="N5" s="1"/>
      <c r="O5" s="1"/>
      <c r="P5" s="1"/>
    </row>
    <row r="6" spans="2:16" ht="15" customHeight="1" x14ac:dyDescent="0.3">
      <c r="B6" s="55" t="s">
        <v>3</v>
      </c>
      <c r="C6" s="55"/>
      <c r="D6" s="55"/>
      <c r="E6" s="55"/>
      <c r="F6" s="55"/>
      <c r="G6" s="55"/>
      <c r="H6" s="55"/>
      <c r="I6" s="55"/>
      <c r="J6" s="55"/>
      <c r="M6" s="1"/>
      <c r="N6" s="1"/>
      <c r="O6" s="1"/>
      <c r="P6" s="1"/>
    </row>
    <row r="7" spans="2:16" ht="15" customHeight="1" x14ac:dyDescent="0.3">
      <c r="I7" s="1"/>
      <c r="K7" s="1"/>
      <c r="M7" s="1"/>
      <c r="N7" s="1"/>
      <c r="O7" s="1"/>
      <c r="P7" s="1"/>
    </row>
    <row r="8" spans="2:16" ht="15" customHeight="1" x14ac:dyDescent="0.3"/>
    <row r="9" spans="2:16" ht="15" customHeight="1" thickBot="1" x14ac:dyDescent="0.35">
      <c r="B9" s="6" t="s">
        <v>4</v>
      </c>
    </row>
    <row r="10" spans="2:16" ht="49.5" customHeight="1" thickBot="1" x14ac:dyDescent="0.35">
      <c r="B10" s="12" t="s">
        <v>5</v>
      </c>
      <c r="C10" s="56" t="s">
        <v>6</v>
      </c>
      <c r="D10" s="57"/>
      <c r="E10" s="9" t="s">
        <v>7</v>
      </c>
      <c r="F10" s="7" t="s">
        <v>8</v>
      </c>
      <c r="G10" s="7" t="s">
        <v>9</v>
      </c>
      <c r="H10" s="8" t="s">
        <v>10</v>
      </c>
      <c r="I10" s="10" t="s">
        <v>11</v>
      </c>
      <c r="J10" s="9" t="s">
        <v>12</v>
      </c>
      <c r="K10" s="7" t="s">
        <v>13</v>
      </c>
    </row>
    <row r="11" spans="2:16" ht="15" customHeight="1" thickBot="1" x14ac:dyDescent="0.35">
      <c r="C11" s="13"/>
      <c r="D11" s="13"/>
      <c r="E11" s="13"/>
      <c r="F11" s="13"/>
      <c r="G11" s="13"/>
      <c r="H11" s="13"/>
      <c r="I11" s="13"/>
      <c r="J11" s="13"/>
      <c r="K11" s="13"/>
    </row>
    <row r="12" spans="2:16" x14ac:dyDescent="0.3">
      <c r="B12" s="51" t="s">
        <v>14</v>
      </c>
      <c r="C12" s="37" t="s">
        <v>30</v>
      </c>
      <c r="D12" s="37" t="s">
        <v>28</v>
      </c>
      <c r="E12" s="15"/>
      <c r="F12" s="15">
        <f>E12*10%</f>
        <v>0</v>
      </c>
      <c r="G12" s="15">
        <f>E12+F12</f>
        <v>0</v>
      </c>
      <c r="H12" s="15">
        <f>G12*22%</f>
        <v>0</v>
      </c>
      <c r="I12" s="15">
        <f>G12+H12</f>
        <v>0</v>
      </c>
      <c r="J12" s="15"/>
      <c r="K12" s="16">
        <f>F12*0.2</f>
        <v>0</v>
      </c>
    </row>
    <row r="13" spans="2:16" x14ac:dyDescent="0.3">
      <c r="B13" s="52"/>
      <c r="C13" s="38" t="s">
        <v>30</v>
      </c>
      <c r="D13" s="38" t="s">
        <v>29</v>
      </c>
      <c r="E13" s="39"/>
      <c r="F13" s="39">
        <f t="shared" ref="F13:F14" si="0">E13*10%</f>
        <v>0</v>
      </c>
      <c r="G13" s="39">
        <f t="shared" ref="G13:G14" si="1">E13+F13</f>
        <v>0</v>
      </c>
      <c r="H13" s="39">
        <f t="shared" ref="H13:H14" si="2">G13*22%</f>
        <v>0</v>
      </c>
      <c r="I13" s="39">
        <f t="shared" ref="I13:I14" si="3">G13+H13</f>
        <v>0</v>
      </c>
      <c r="J13" s="39"/>
      <c r="K13" s="19">
        <f t="shared" ref="K13:K14" si="4">F13*0.2</f>
        <v>0</v>
      </c>
    </row>
    <row r="14" spans="2:16" ht="29.4" thickBot="1" x14ac:dyDescent="0.35">
      <c r="B14" s="53"/>
      <c r="C14" s="40" t="s">
        <v>30</v>
      </c>
      <c r="D14" s="40" t="s">
        <v>31</v>
      </c>
      <c r="E14" s="22"/>
      <c r="F14" s="22">
        <f t="shared" si="0"/>
        <v>0</v>
      </c>
      <c r="G14" s="22">
        <f t="shared" si="1"/>
        <v>0</v>
      </c>
      <c r="H14" s="22">
        <f t="shared" si="2"/>
        <v>0</v>
      </c>
      <c r="I14" s="22">
        <f t="shared" si="3"/>
        <v>0</v>
      </c>
      <c r="J14" s="22"/>
      <c r="K14" s="23">
        <f t="shared" si="4"/>
        <v>0</v>
      </c>
    </row>
    <row r="15" spans="2:16" x14ac:dyDescent="0.3">
      <c r="B15" s="28" t="s">
        <v>15</v>
      </c>
      <c r="C15" s="43"/>
      <c r="D15" s="43"/>
      <c r="E15" s="24">
        <f>SUM(E12:E14)</f>
        <v>0</v>
      </c>
      <c r="F15" s="24">
        <f>SUM(F12:F14)</f>
        <v>0</v>
      </c>
      <c r="G15" s="44">
        <f t="shared" ref="G15" si="5">E15+F15</f>
        <v>0</v>
      </c>
      <c r="H15" s="24">
        <f>SUM(H12:H14)</f>
        <v>0</v>
      </c>
      <c r="I15" s="24">
        <f>SUM(I12:I14)</f>
        <v>0</v>
      </c>
      <c r="J15" s="24">
        <f>SUM(J12:J14)</f>
        <v>0</v>
      </c>
      <c r="K15" s="24">
        <f>SUM(K12:K14)</f>
        <v>0</v>
      </c>
    </row>
    <row r="16" spans="2:16" ht="15" thickBot="1" x14ac:dyDescent="0.35">
      <c r="B16" s="27"/>
      <c r="C16" s="45"/>
      <c r="D16" s="45"/>
      <c r="E16" s="13"/>
      <c r="F16" s="46"/>
      <c r="G16" s="46"/>
      <c r="H16" s="46"/>
      <c r="I16" s="46"/>
      <c r="J16" s="46"/>
      <c r="K16" s="46"/>
    </row>
    <row r="17" spans="1:11" x14ac:dyDescent="0.3">
      <c r="B17" s="51" t="s">
        <v>16</v>
      </c>
      <c r="C17" s="37" t="s">
        <v>32</v>
      </c>
      <c r="D17" s="37" t="s">
        <v>33</v>
      </c>
      <c r="E17" s="17"/>
      <c r="F17" s="15">
        <f>E17*10%</f>
        <v>0</v>
      </c>
      <c r="G17" s="15">
        <f>E17+F17</f>
        <v>0</v>
      </c>
      <c r="H17" s="15">
        <f>G17*22%</f>
        <v>0</v>
      </c>
      <c r="I17" s="15">
        <f>G17+H17</f>
        <v>0</v>
      </c>
      <c r="J17" s="15"/>
      <c r="K17" s="16">
        <f>F17*0.2</f>
        <v>0</v>
      </c>
    </row>
    <row r="18" spans="1:11" x14ac:dyDescent="0.3">
      <c r="B18" s="52"/>
      <c r="C18" s="38" t="s">
        <v>32</v>
      </c>
      <c r="D18" s="38" t="s">
        <v>34</v>
      </c>
      <c r="F18" s="39">
        <f t="shared" ref="F18:F22" si="6">E18*10%</f>
        <v>0</v>
      </c>
      <c r="G18" s="39">
        <f t="shared" ref="G18:G22" si="7">E18+F18</f>
        <v>0</v>
      </c>
      <c r="H18" s="39">
        <f t="shared" ref="H18:H22" si="8">G18*22%</f>
        <v>0</v>
      </c>
      <c r="I18" s="39">
        <f t="shared" ref="I18:I22" si="9">G18+H18</f>
        <v>0</v>
      </c>
      <c r="J18" s="39"/>
      <c r="K18" s="19">
        <f t="shared" ref="K18:K22" si="10">F18*0.2</f>
        <v>0</v>
      </c>
    </row>
    <row r="19" spans="1:11" x14ac:dyDescent="0.3">
      <c r="B19" s="52"/>
      <c r="C19" s="38" t="s">
        <v>32</v>
      </c>
      <c r="D19" s="38" t="s">
        <v>35</v>
      </c>
      <c r="F19" s="39">
        <f t="shared" si="6"/>
        <v>0</v>
      </c>
      <c r="G19" s="39">
        <f t="shared" si="7"/>
        <v>0</v>
      </c>
      <c r="H19" s="39">
        <f t="shared" si="8"/>
        <v>0</v>
      </c>
      <c r="I19" s="39">
        <f t="shared" si="9"/>
        <v>0</v>
      </c>
      <c r="J19" s="39"/>
      <c r="K19" s="19">
        <f t="shared" si="10"/>
        <v>0</v>
      </c>
    </row>
    <row r="20" spans="1:11" x14ac:dyDescent="0.3">
      <c r="B20" s="52"/>
      <c r="C20" s="38" t="s">
        <v>32</v>
      </c>
      <c r="D20" s="38" t="s">
        <v>36</v>
      </c>
      <c r="F20" s="39">
        <f t="shared" si="6"/>
        <v>0</v>
      </c>
      <c r="G20" s="39">
        <f t="shared" si="7"/>
        <v>0</v>
      </c>
      <c r="H20" s="39">
        <f t="shared" si="8"/>
        <v>0</v>
      </c>
      <c r="I20" s="39">
        <f t="shared" si="9"/>
        <v>0</v>
      </c>
      <c r="J20" s="39"/>
      <c r="K20" s="19">
        <f t="shared" si="10"/>
        <v>0</v>
      </c>
    </row>
    <row r="21" spans="1:11" ht="16.8" customHeight="1" x14ac:dyDescent="0.3">
      <c r="B21" s="52"/>
      <c r="C21" s="38" t="s">
        <v>32</v>
      </c>
      <c r="D21" s="38" t="s">
        <v>37</v>
      </c>
      <c r="F21" s="39">
        <f t="shared" si="6"/>
        <v>0</v>
      </c>
      <c r="G21" s="39">
        <f t="shared" si="7"/>
        <v>0</v>
      </c>
      <c r="H21" s="39">
        <f t="shared" si="8"/>
        <v>0</v>
      </c>
      <c r="I21" s="39">
        <f t="shared" si="9"/>
        <v>0</v>
      </c>
      <c r="J21" s="39"/>
      <c r="K21" s="19">
        <f t="shared" si="10"/>
        <v>0</v>
      </c>
    </row>
    <row r="22" spans="1:11" ht="15" thickBot="1" x14ac:dyDescent="0.35">
      <c r="B22" s="53"/>
      <c r="C22" s="40" t="s">
        <v>32</v>
      </c>
      <c r="D22" s="40" t="s">
        <v>66</v>
      </c>
      <c r="E22" s="21"/>
      <c r="F22" s="22">
        <f t="shared" si="6"/>
        <v>0</v>
      </c>
      <c r="G22" s="22">
        <f t="shared" si="7"/>
        <v>0</v>
      </c>
      <c r="H22" s="22">
        <f t="shared" si="8"/>
        <v>0</v>
      </c>
      <c r="I22" s="22">
        <f t="shared" si="9"/>
        <v>0</v>
      </c>
      <c r="J22" s="22"/>
      <c r="K22" s="23">
        <f t="shared" si="10"/>
        <v>0</v>
      </c>
    </row>
    <row r="23" spans="1:11" x14ac:dyDescent="0.3">
      <c r="B23" s="25" t="s">
        <v>17</v>
      </c>
      <c r="C23" s="25"/>
      <c r="D23" s="24"/>
      <c r="E23" s="24">
        <f t="shared" ref="E23:K23" si="11">SUM(E17:E22)</f>
        <v>0</v>
      </c>
      <c r="F23" s="24">
        <f t="shared" si="11"/>
        <v>0</v>
      </c>
      <c r="G23" s="24">
        <f t="shared" si="11"/>
        <v>0</v>
      </c>
      <c r="H23" s="24">
        <f t="shared" si="11"/>
        <v>0</v>
      </c>
      <c r="I23" s="24">
        <f t="shared" si="11"/>
        <v>0</v>
      </c>
      <c r="J23" s="24">
        <f t="shared" si="11"/>
        <v>0</v>
      </c>
      <c r="K23" s="24">
        <f t="shared" si="11"/>
        <v>0</v>
      </c>
    </row>
    <row r="24" spans="1:11" x14ac:dyDescent="0.3">
      <c r="B24" s="26"/>
      <c r="C24" s="26"/>
      <c r="D24" s="26"/>
      <c r="E24" s="26"/>
      <c r="F24" s="26"/>
      <c r="G24" s="26"/>
      <c r="H24" s="26"/>
      <c r="I24" s="26"/>
      <c r="J24" s="26"/>
      <c r="K24" s="39"/>
    </row>
    <row r="25" spans="1:11" ht="15" thickBot="1" x14ac:dyDescent="0.35">
      <c r="K25" s="39"/>
    </row>
    <row r="26" spans="1:11" ht="15" customHeight="1" x14ac:dyDescent="0.3">
      <c r="A26" s="18"/>
      <c r="B26" s="58" t="s">
        <v>19</v>
      </c>
      <c r="C26" s="37" t="s">
        <v>38</v>
      </c>
      <c r="D26" s="37" t="s">
        <v>39</v>
      </c>
      <c r="E26" s="15"/>
      <c r="F26" s="35">
        <f>E26*10%</f>
        <v>0</v>
      </c>
      <c r="G26" s="15">
        <f>E26+F26</f>
        <v>0</v>
      </c>
      <c r="H26" s="15">
        <f>G26*22%</f>
        <v>0</v>
      </c>
      <c r="I26" s="15">
        <f>G26+H26</f>
        <v>0</v>
      </c>
      <c r="J26" s="15"/>
      <c r="K26" s="16">
        <f t="shared" ref="K26:K30" si="12">F26*0.2</f>
        <v>0</v>
      </c>
    </row>
    <row r="27" spans="1:11" ht="15" customHeight="1" x14ac:dyDescent="0.3">
      <c r="A27" s="18"/>
      <c r="B27" s="59"/>
      <c r="C27" s="38" t="s">
        <v>38</v>
      </c>
      <c r="D27" s="38" t="s">
        <v>40</v>
      </c>
      <c r="E27" s="39"/>
      <c r="F27" s="41">
        <f>E27*10%</f>
        <v>0</v>
      </c>
      <c r="G27" s="39">
        <f t="shared" ref="G27:G29" si="13">E27+F27</f>
        <v>0</v>
      </c>
      <c r="H27" s="39">
        <f t="shared" ref="H27:H29" si="14">G27*22%</f>
        <v>0</v>
      </c>
      <c r="I27" s="39">
        <f t="shared" ref="I27:I29" si="15">G27+H27</f>
        <v>0</v>
      </c>
      <c r="J27" s="39"/>
      <c r="K27" s="19">
        <f t="shared" si="12"/>
        <v>0</v>
      </c>
    </row>
    <row r="28" spans="1:11" ht="15" customHeight="1" x14ac:dyDescent="0.3">
      <c r="A28" s="18"/>
      <c r="B28" s="59"/>
      <c r="C28" s="38" t="s">
        <v>38</v>
      </c>
      <c r="D28" s="38" t="s">
        <v>41</v>
      </c>
      <c r="E28" s="39"/>
      <c r="F28" s="41">
        <f t="shared" ref="F28:F29" si="16">E28*10%</f>
        <v>0</v>
      </c>
      <c r="G28" s="39">
        <f t="shared" si="13"/>
        <v>0</v>
      </c>
      <c r="H28" s="39">
        <f t="shared" si="14"/>
        <v>0</v>
      </c>
      <c r="I28" s="39">
        <f t="shared" si="15"/>
        <v>0</v>
      </c>
      <c r="J28" s="39"/>
      <c r="K28" s="19">
        <f t="shared" si="12"/>
        <v>0</v>
      </c>
    </row>
    <row r="29" spans="1:11" ht="15" customHeight="1" thickBot="1" x14ac:dyDescent="0.35">
      <c r="A29" s="18"/>
      <c r="B29" s="60"/>
      <c r="C29" s="40" t="s">
        <v>38</v>
      </c>
      <c r="D29" s="40" t="s">
        <v>42</v>
      </c>
      <c r="E29" s="22"/>
      <c r="F29" s="42">
        <f t="shared" si="16"/>
        <v>0</v>
      </c>
      <c r="G29" s="22">
        <f t="shared" si="13"/>
        <v>0</v>
      </c>
      <c r="H29" s="22">
        <f t="shared" si="14"/>
        <v>0</v>
      </c>
      <c r="I29" s="22">
        <f t="shared" si="15"/>
        <v>0</v>
      </c>
      <c r="J29" s="22"/>
      <c r="K29" s="23">
        <f t="shared" si="12"/>
        <v>0</v>
      </c>
    </row>
    <row r="30" spans="1:11" ht="15" customHeight="1" x14ac:dyDescent="0.3">
      <c r="A30" s="18"/>
      <c r="B30" s="36" t="s">
        <v>20</v>
      </c>
      <c r="C30" s="47"/>
      <c r="D30" s="48"/>
      <c r="E30" s="24">
        <f t="shared" ref="E30:J30" si="17">SUM(E26:E29)</f>
        <v>0</v>
      </c>
      <c r="F30" s="24">
        <f t="shared" si="17"/>
        <v>0</v>
      </c>
      <c r="G30" s="24">
        <f t="shared" si="17"/>
        <v>0</v>
      </c>
      <c r="H30" s="24">
        <f t="shared" si="17"/>
        <v>0</v>
      </c>
      <c r="I30" s="24">
        <f t="shared" si="17"/>
        <v>0</v>
      </c>
      <c r="J30" s="24">
        <f t="shared" si="17"/>
        <v>0</v>
      </c>
      <c r="K30" s="44">
        <f t="shared" si="12"/>
        <v>0</v>
      </c>
    </row>
    <row r="31" spans="1:11" ht="15" customHeight="1" x14ac:dyDescent="0.3">
      <c r="A31" s="18"/>
      <c r="B31" s="20"/>
      <c r="C31" s="49"/>
      <c r="E31" s="39"/>
      <c r="F31" s="39"/>
      <c r="G31" s="39"/>
      <c r="H31" s="39"/>
      <c r="I31" s="39"/>
      <c r="J31" s="39"/>
      <c r="K31" s="39"/>
    </row>
    <row r="32" spans="1:11" ht="15" customHeight="1" thickBot="1" x14ac:dyDescent="0.35">
      <c r="A32" s="18"/>
      <c r="B32" s="20"/>
      <c r="C32" s="49"/>
      <c r="E32" s="39"/>
      <c r="F32" s="39"/>
      <c r="G32" s="39"/>
      <c r="H32" s="39"/>
      <c r="I32" s="39"/>
      <c r="J32" s="39"/>
    </row>
    <row r="33" spans="2:11" ht="15" customHeight="1" x14ac:dyDescent="0.3">
      <c r="B33" s="51" t="s">
        <v>21</v>
      </c>
      <c r="C33" s="37" t="s">
        <v>43</v>
      </c>
      <c r="D33" s="37" t="s">
        <v>44</v>
      </c>
      <c r="E33" s="17"/>
      <c r="F33" s="15">
        <f t="shared" ref="F33:F36" si="18">E33*10%</f>
        <v>0</v>
      </c>
      <c r="G33" s="15">
        <f t="shared" ref="G33:G36" si="19">E33+F33</f>
        <v>0</v>
      </c>
      <c r="H33" s="15">
        <f t="shared" ref="H33:H36" si="20">G33*22%</f>
        <v>0</v>
      </c>
      <c r="I33" s="15">
        <f t="shared" ref="I33:I36" si="21">G33+H33</f>
        <v>0</v>
      </c>
      <c r="J33" s="15"/>
      <c r="K33" s="16">
        <f t="shared" ref="K33:K36" si="22">F33*0.2</f>
        <v>0</v>
      </c>
    </row>
    <row r="34" spans="2:11" ht="15" customHeight="1" x14ac:dyDescent="0.3">
      <c r="B34" s="52"/>
      <c r="C34" s="38" t="s">
        <v>43</v>
      </c>
      <c r="D34" s="38" t="s">
        <v>45</v>
      </c>
      <c r="F34" s="39">
        <f t="shared" si="18"/>
        <v>0</v>
      </c>
      <c r="G34" s="39">
        <f t="shared" si="19"/>
        <v>0</v>
      </c>
      <c r="H34" s="39">
        <f t="shared" si="20"/>
        <v>0</v>
      </c>
      <c r="I34" s="39">
        <f t="shared" si="21"/>
        <v>0</v>
      </c>
      <c r="J34" s="39"/>
      <c r="K34" s="19">
        <f t="shared" si="22"/>
        <v>0</v>
      </c>
    </row>
    <row r="35" spans="2:11" ht="15" customHeight="1" x14ac:dyDescent="0.3">
      <c r="B35" s="52"/>
      <c r="C35" s="38" t="s">
        <v>43</v>
      </c>
      <c r="D35" s="38" t="s">
        <v>46</v>
      </c>
      <c r="F35" s="39">
        <f t="shared" si="18"/>
        <v>0</v>
      </c>
      <c r="G35" s="39">
        <f t="shared" si="19"/>
        <v>0</v>
      </c>
      <c r="H35" s="39">
        <f t="shared" si="20"/>
        <v>0</v>
      </c>
      <c r="I35" s="39">
        <f t="shared" si="21"/>
        <v>0</v>
      </c>
      <c r="J35" s="39"/>
      <c r="K35" s="19">
        <f t="shared" si="22"/>
        <v>0</v>
      </c>
    </row>
    <row r="36" spans="2:11" ht="15" customHeight="1" thickBot="1" x14ac:dyDescent="0.35">
      <c r="B36" s="53"/>
      <c r="C36" s="40" t="s">
        <v>43</v>
      </c>
      <c r="D36" s="40" t="s">
        <v>47</v>
      </c>
      <c r="E36" s="21"/>
      <c r="F36" s="22">
        <f t="shared" si="18"/>
        <v>0</v>
      </c>
      <c r="G36" s="22">
        <f t="shared" si="19"/>
        <v>0</v>
      </c>
      <c r="H36" s="22">
        <f t="shared" si="20"/>
        <v>0</v>
      </c>
      <c r="I36" s="22">
        <f t="shared" si="21"/>
        <v>0</v>
      </c>
      <c r="J36" s="22"/>
      <c r="K36" s="23">
        <f t="shared" si="22"/>
        <v>0</v>
      </c>
    </row>
    <row r="37" spans="2:11" x14ac:dyDescent="0.3">
      <c r="B37" s="25" t="s">
        <v>22</v>
      </c>
      <c r="C37" s="25"/>
      <c r="D37" s="24"/>
      <c r="E37" s="24">
        <f t="shared" ref="E37:K37" si="23">SUM(E33:E36)</f>
        <v>0</v>
      </c>
      <c r="F37" s="24">
        <f t="shared" si="23"/>
        <v>0</v>
      </c>
      <c r="G37" s="24">
        <f t="shared" si="23"/>
        <v>0</v>
      </c>
      <c r="H37" s="24">
        <f t="shared" si="23"/>
        <v>0</v>
      </c>
      <c r="I37" s="24">
        <f t="shared" si="23"/>
        <v>0</v>
      </c>
      <c r="J37" s="24">
        <f t="shared" si="23"/>
        <v>0</v>
      </c>
      <c r="K37" s="24">
        <f t="shared" si="23"/>
        <v>0</v>
      </c>
    </row>
    <row r="38" spans="2:11" ht="15" customHeight="1" x14ac:dyDescent="0.3">
      <c r="C38" s="50"/>
      <c r="D38" s="50"/>
    </row>
    <row r="39" spans="2:11" ht="15" customHeight="1" thickBot="1" x14ac:dyDescent="0.35">
      <c r="C39" s="50"/>
      <c r="D39" s="50"/>
    </row>
    <row r="40" spans="2:11" ht="15" customHeight="1" x14ac:dyDescent="0.3">
      <c r="B40" s="51" t="s">
        <v>23</v>
      </c>
      <c r="C40" s="37" t="s">
        <v>48</v>
      </c>
      <c r="D40" s="37" t="s">
        <v>36</v>
      </c>
      <c r="E40" s="17"/>
      <c r="F40" s="15">
        <f>E40*10%</f>
        <v>0</v>
      </c>
      <c r="G40" s="15">
        <f>E40+F40</f>
        <v>0</v>
      </c>
      <c r="H40" s="15">
        <f>G40*22%</f>
        <v>0</v>
      </c>
      <c r="I40" s="15">
        <f>G40+H40</f>
        <v>0</v>
      </c>
      <c r="J40" s="15"/>
      <c r="K40" s="16">
        <f>F40*0.2</f>
        <v>0</v>
      </c>
    </row>
    <row r="41" spans="2:11" ht="28.8" customHeight="1" x14ac:dyDescent="0.3">
      <c r="B41" s="52"/>
      <c r="C41" s="38" t="s">
        <v>48</v>
      </c>
      <c r="D41" s="38" t="s">
        <v>49</v>
      </c>
      <c r="F41" s="39">
        <f t="shared" ref="F41:F47" si="24">E41*10%</f>
        <v>0</v>
      </c>
      <c r="G41" s="39">
        <f t="shared" ref="G41:G47" si="25">E41+F41</f>
        <v>0</v>
      </c>
      <c r="H41" s="39">
        <f t="shared" ref="H41:H47" si="26">G41*22%</f>
        <v>0</v>
      </c>
      <c r="I41" s="39">
        <f t="shared" ref="I41:I47" si="27">G41+H41</f>
        <v>0</v>
      </c>
      <c r="J41" s="39"/>
      <c r="K41" s="19">
        <f t="shared" ref="K41:K47" si="28">F41*0.2</f>
        <v>0</v>
      </c>
    </row>
    <row r="42" spans="2:11" ht="15" customHeight="1" x14ac:dyDescent="0.3">
      <c r="B42" s="52"/>
      <c r="C42" s="38" t="s">
        <v>48</v>
      </c>
      <c r="D42" s="38" t="s">
        <v>50</v>
      </c>
      <c r="F42" s="39">
        <f t="shared" si="24"/>
        <v>0</v>
      </c>
      <c r="G42" s="39">
        <f t="shared" si="25"/>
        <v>0</v>
      </c>
      <c r="H42" s="39">
        <f t="shared" si="26"/>
        <v>0</v>
      </c>
      <c r="I42" s="39">
        <f t="shared" si="27"/>
        <v>0</v>
      </c>
      <c r="J42" s="39"/>
      <c r="K42" s="19">
        <f t="shared" si="28"/>
        <v>0</v>
      </c>
    </row>
    <row r="43" spans="2:11" ht="15" customHeight="1" x14ac:dyDescent="0.3">
      <c r="B43" s="52"/>
      <c r="C43" s="38" t="s">
        <v>48</v>
      </c>
      <c r="D43" s="38" t="s">
        <v>51</v>
      </c>
      <c r="F43" s="39">
        <f t="shared" si="24"/>
        <v>0</v>
      </c>
      <c r="G43" s="39">
        <f t="shared" si="25"/>
        <v>0</v>
      </c>
      <c r="H43" s="39">
        <f t="shared" si="26"/>
        <v>0</v>
      </c>
      <c r="I43" s="39">
        <f t="shared" si="27"/>
        <v>0</v>
      </c>
      <c r="J43" s="39"/>
      <c r="K43" s="19">
        <f t="shared" si="28"/>
        <v>0</v>
      </c>
    </row>
    <row r="44" spans="2:11" ht="15" customHeight="1" x14ac:dyDescent="0.3">
      <c r="B44" s="52"/>
      <c r="C44" s="38" t="s">
        <v>48</v>
      </c>
      <c r="D44" s="38" t="s">
        <v>52</v>
      </c>
      <c r="F44" s="39">
        <f t="shared" si="24"/>
        <v>0</v>
      </c>
      <c r="G44" s="39">
        <f t="shared" si="25"/>
        <v>0</v>
      </c>
      <c r="H44" s="39">
        <f t="shared" si="26"/>
        <v>0</v>
      </c>
      <c r="I44" s="39">
        <f t="shared" si="27"/>
        <v>0</v>
      </c>
      <c r="J44" s="39"/>
      <c r="K44" s="19">
        <f t="shared" si="28"/>
        <v>0</v>
      </c>
    </row>
    <row r="45" spans="2:11" ht="15" customHeight="1" x14ac:dyDescent="0.3">
      <c r="B45" s="52"/>
      <c r="C45" s="38" t="s">
        <v>48</v>
      </c>
      <c r="D45" s="38" t="s">
        <v>53</v>
      </c>
      <c r="F45" s="39">
        <f t="shared" si="24"/>
        <v>0</v>
      </c>
      <c r="G45" s="39">
        <f t="shared" si="25"/>
        <v>0</v>
      </c>
      <c r="H45" s="39">
        <f t="shared" si="26"/>
        <v>0</v>
      </c>
      <c r="I45" s="39">
        <f t="shared" si="27"/>
        <v>0</v>
      </c>
      <c r="J45" s="39"/>
      <c r="K45" s="19">
        <f t="shared" si="28"/>
        <v>0</v>
      </c>
    </row>
    <row r="46" spans="2:11" ht="15" customHeight="1" x14ac:dyDescent="0.3">
      <c r="B46" s="52"/>
      <c r="C46" s="38" t="s">
        <v>48</v>
      </c>
      <c r="D46" s="38" t="s">
        <v>54</v>
      </c>
      <c r="F46" s="39">
        <f t="shared" si="24"/>
        <v>0</v>
      </c>
      <c r="G46" s="39">
        <f t="shared" si="25"/>
        <v>0</v>
      </c>
      <c r="H46" s="39">
        <f t="shared" si="26"/>
        <v>0</v>
      </c>
      <c r="I46" s="39">
        <f t="shared" si="27"/>
        <v>0</v>
      </c>
      <c r="J46" s="39"/>
      <c r="K46" s="19">
        <f t="shared" si="28"/>
        <v>0</v>
      </c>
    </row>
    <row r="47" spans="2:11" ht="15" customHeight="1" thickBot="1" x14ac:dyDescent="0.35">
      <c r="B47" s="53"/>
      <c r="C47" s="40" t="s">
        <v>48</v>
      </c>
      <c r="D47" s="40" t="s">
        <v>55</v>
      </c>
      <c r="E47" s="21"/>
      <c r="F47" s="22">
        <f t="shared" si="24"/>
        <v>0</v>
      </c>
      <c r="G47" s="22">
        <f t="shared" si="25"/>
        <v>0</v>
      </c>
      <c r="H47" s="22">
        <f t="shared" si="26"/>
        <v>0</v>
      </c>
      <c r="I47" s="22">
        <f t="shared" si="27"/>
        <v>0</v>
      </c>
      <c r="J47" s="22"/>
      <c r="K47" s="23">
        <f t="shared" si="28"/>
        <v>0</v>
      </c>
    </row>
    <row r="48" spans="2:11" x14ac:dyDescent="0.3">
      <c r="B48" s="25" t="s">
        <v>25</v>
      </c>
      <c r="C48" s="25"/>
      <c r="D48" s="24"/>
      <c r="E48" s="24">
        <f t="shared" ref="E48:K48" si="29">SUM(E40:E47)</f>
        <v>0</v>
      </c>
      <c r="F48" s="24">
        <f t="shared" si="29"/>
        <v>0</v>
      </c>
      <c r="G48" s="24">
        <f t="shared" si="29"/>
        <v>0</v>
      </c>
      <c r="H48" s="24">
        <f t="shared" si="29"/>
        <v>0</v>
      </c>
      <c r="I48" s="24">
        <f t="shared" si="29"/>
        <v>0</v>
      </c>
      <c r="J48" s="24">
        <f t="shared" si="29"/>
        <v>0</v>
      </c>
      <c r="K48" s="24">
        <f t="shared" si="29"/>
        <v>0</v>
      </c>
    </row>
    <row r="49" spans="2:11" ht="15" customHeight="1" x14ac:dyDescent="0.3">
      <c r="C49" s="50"/>
      <c r="D49" s="50"/>
    </row>
    <row r="50" spans="2:11" ht="15" customHeight="1" thickBot="1" x14ac:dyDescent="0.35">
      <c r="C50" s="50"/>
      <c r="D50" s="50"/>
    </row>
    <row r="51" spans="2:11" ht="15" customHeight="1" x14ac:dyDescent="0.3">
      <c r="B51" s="51" t="s">
        <v>24</v>
      </c>
      <c r="C51" s="37" t="s">
        <v>48</v>
      </c>
      <c r="D51" s="37" t="s">
        <v>56</v>
      </c>
      <c r="E51" s="17"/>
      <c r="F51" s="15">
        <f>E51*10%</f>
        <v>0</v>
      </c>
      <c r="G51" s="15">
        <f>E51+F51</f>
        <v>0</v>
      </c>
      <c r="H51" s="15">
        <f t="shared" ref="H51:H56" si="30">G51*22%</f>
        <v>0</v>
      </c>
      <c r="I51" s="15">
        <f t="shared" ref="I51:I56" si="31">G51+H51</f>
        <v>0</v>
      </c>
      <c r="J51" s="15"/>
      <c r="K51" s="16">
        <f t="shared" ref="K51:K56" si="32">F51*0.2</f>
        <v>0</v>
      </c>
    </row>
    <row r="52" spans="2:11" ht="15" customHeight="1" x14ac:dyDescent="0.3">
      <c r="B52" s="52"/>
      <c r="C52" s="38" t="s">
        <v>48</v>
      </c>
      <c r="D52" s="38" t="s">
        <v>57</v>
      </c>
      <c r="F52" s="39">
        <f t="shared" ref="F52:F56" si="33">E52*10%</f>
        <v>0</v>
      </c>
      <c r="G52" s="39">
        <f t="shared" ref="G52:G56" si="34">E52+F52</f>
        <v>0</v>
      </c>
      <c r="H52" s="39">
        <f t="shared" si="30"/>
        <v>0</v>
      </c>
      <c r="I52" s="39">
        <f t="shared" si="31"/>
        <v>0</v>
      </c>
      <c r="J52" s="39"/>
      <c r="K52" s="19">
        <f t="shared" si="32"/>
        <v>0</v>
      </c>
    </row>
    <row r="53" spans="2:11" ht="15" customHeight="1" x14ac:dyDescent="0.3">
      <c r="B53" s="52"/>
      <c r="C53" s="38" t="s">
        <v>48</v>
      </c>
      <c r="D53" s="38" t="s">
        <v>58</v>
      </c>
      <c r="F53" s="39">
        <f t="shared" si="33"/>
        <v>0</v>
      </c>
      <c r="G53" s="39">
        <f t="shared" si="34"/>
        <v>0</v>
      </c>
      <c r="H53" s="39">
        <f t="shared" si="30"/>
        <v>0</v>
      </c>
      <c r="I53" s="39">
        <f t="shared" si="31"/>
        <v>0</v>
      </c>
      <c r="J53" s="39"/>
      <c r="K53" s="19">
        <f t="shared" si="32"/>
        <v>0</v>
      </c>
    </row>
    <row r="54" spans="2:11" ht="15" customHeight="1" x14ac:dyDescent="0.3">
      <c r="B54" s="52"/>
      <c r="C54" s="38" t="s">
        <v>48</v>
      </c>
      <c r="D54" s="38" t="s">
        <v>59</v>
      </c>
      <c r="F54" s="39">
        <f t="shared" si="33"/>
        <v>0</v>
      </c>
      <c r="G54" s="39">
        <f t="shared" si="34"/>
        <v>0</v>
      </c>
      <c r="H54" s="39">
        <f t="shared" si="30"/>
        <v>0</v>
      </c>
      <c r="I54" s="39">
        <f t="shared" si="31"/>
        <v>0</v>
      </c>
      <c r="J54" s="39"/>
      <c r="K54" s="19">
        <f t="shared" si="32"/>
        <v>0</v>
      </c>
    </row>
    <row r="55" spans="2:11" ht="15" customHeight="1" x14ac:dyDescent="0.3">
      <c r="B55" s="52"/>
      <c r="C55" s="38" t="s">
        <v>48</v>
      </c>
      <c r="D55" s="38" t="s">
        <v>60</v>
      </c>
      <c r="F55" s="39">
        <f t="shared" si="33"/>
        <v>0</v>
      </c>
      <c r="G55" s="39">
        <f t="shared" si="34"/>
        <v>0</v>
      </c>
      <c r="H55" s="39">
        <f t="shared" si="30"/>
        <v>0</v>
      </c>
      <c r="I55" s="39">
        <f t="shared" si="31"/>
        <v>0</v>
      </c>
      <c r="J55" s="39"/>
      <c r="K55" s="19">
        <f t="shared" si="32"/>
        <v>0</v>
      </c>
    </row>
    <row r="56" spans="2:11" ht="15" customHeight="1" thickBot="1" x14ac:dyDescent="0.35">
      <c r="B56" s="53"/>
      <c r="C56" s="40" t="s">
        <v>48</v>
      </c>
      <c r="D56" s="40" t="s">
        <v>61</v>
      </c>
      <c r="E56" s="21"/>
      <c r="F56" s="22">
        <f t="shared" si="33"/>
        <v>0</v>
      </c>
      <c r="G56" s="22">
        <f t="shared" si="34"/>
        <v>0</v>
      </c>
      <c r="H56" s="22">
        <f t="shared" si="30"/>
        <v>0</v>
      </c>
      <c r="I56" s="22">
        <f t="shared" si="31"/>
        <v>0</v>
      </c>
      <c r="J56" s="22"/>
      <c r="K56" s="23">
        <f t="shared" si="32"/>
        <v>0</v>
      </c>
    </row>
    <row r="57" spans="2:11" x14ac:dyDescent="0.3">
      <c r="B57" s="25" t="s">
        <v>26</v>
      </c>
      <c r="C57" s="25"/>
      <c r="D57" s="24"/>
      <c r="E57" s="24">
        <f t="shared" ref="E57:K57" si="35">SUM(E51:E56)</f>
        <v>0</v>
      </c>
      <c r="F57" s="24">
        <f t="shared" si="35"/>
        <v>0</v>
      </c>
      <c r="G57" s="24">
        <f t="shared" si="35"/>
        <v>0</v>
      </c>
      <c r="H57" s="24">
        <f t="shared" si="35"/>
        <v>0</v>
      </c>
      <c r="I57" s="24">
        <f t="shared" si="35"/>
        <v>0</v>
      </c>
      <c r="J57" s="24">
        <f t="shared" si="35"/>
        <v>0</v>
      </c>
      <c r="K57" s="24">
        <f t="shared" si="35"/>
        <v>0</v>
      </c>
    </row>
    <row r="58" spans="2:11" ht="15" customHeight="1" thickBot="1" x14ac:dyDescent="0.35"/>
    <row r="59" spans="2:11" ht="15" customHeight="1" x14ac:dyDescent="0.3">
      <c r="B59" s="51" t="s">
        <v>27</v>
      </c>
      <c r="C59" s="37" t="s">
        <v>62</v>
      </c>
      <c r="D59" s="37" t="s">
        <v>63</v>
      </c>
      <c r="E59" s="17"/>
      <c r="F59" s="15">
        <f>E59*10%</f>
        <v>0</v>
      </c>
      <c r="G59" s="15">
        <f>E59+F59</f>
        <v>0</v>
      </c>
      <c r="H59" s="15">
        <f t="shared" ref="H59:H61" si="36">G59*22%</f>
        <v>0</v>
      </c>
      <c r="I59" s="15">
        <f t="shared" ref="I59:I62" si="37">G59+H59</f>
        <v>0</v>
      </c>
      <c r="J59" s="15"/>
      <c r="K59" s="16">
        <f t="shared" ref="K59:K61" si="38">F59*0.2</f>
        <v>0</v>
      </c>
    </row>
    <row r="60" spans="2:11" s="32" customFormat="1" ht="15" customHeight="1" x14ac:dyDescent="0.3">
      <c r="B60" s="52"/>
      <c r="C60" s="38" t="s">
        <v>62</v>
      </c>
      <c r="D60" s="38" t="s">
        <v>64</v>
      </c>
      <c r="E60"/>
      <c r="F60" s="39">
        <f t="shared" ref="F60:F61" si="39">E60*10%</f>
        <v>0</v>
      </c>
      <c r="G60" s="39">
        <f t="shared" ref="G60:G61" si="40">E60+F60</f>
        <v>0</v>
      </c>
      <c r="H60" s="39">
        <f t="shared" si="36"/>
        <v>0</v>
      </c>
      <c r="I60" s="39">
        <f t="shared" si="37"/>
        <v>0</v>
      </c>
      <c r="J60" s="39"/>
      <c r="K60" s="19">
        <f t="shared" si="38"/>
        <v>0</v>
      </c>
    </row>
    <row r="61" spans="2:11" s="32" customFormat="1" ht="15" customHeight="1" thickBot="1" x14ac:dyDescent="0.35">
      <c r="B61" s="53"/>
      <c r="C61" s="40" t="s">
        <v>62</v>
      </c>
      <c r="D61" s="40" t="s">
        <v>65</v>
      </c>
      <c r="E61" s="21"/>
      <c r="F61" s="22">
        <f t="shared" si="39"/>
        <v>0</v>
      </c>
      <c r="G61" s="22">
        <f t="shared" si="40"/>
        <v>0</v>
      </c>
      <c r="H61" s="22">
        <f t="shared" si="36"/>
        <v>0</v>
      </c>
      <c r="I61" s="22">
        <f t="shared" si="37"/>
        <v>0</v>
      </c>
      <c r="J61" s="22"/>
      <c r="K61" s="23">
        <f t="shared" si="38"/>
        <v>0</v>
      </c>
    </row>
    <row r="62" spans="2:11" s="32" customFormat="1" ht="15" customHeight="1" x14ac:dyDescent="0.3">
      <c r="B62" s="25" t="s">
        <v>69</v>
      </c>
      <c r="C62" s="25"/>
      <c r="D62" s="24"/>
      <c r="E62" s="24">
        <f>SUM(E59:E61)</f>
        <v>0</v>
      </c>
      <c r="F62" s="24">
        <f>SUM(F59:F61)</f>
        <v>0</v>
      </c>
      <c r="G62" s="24">
        <f>SUM(G59:G61)</f>
        <v>0</v>
      </c>
      <c r="H62" s="24">
        <f>SUM(H59:H61)</f>
        <v>0</v>
      </c>
      <c r="I62" s="24">
        <f t="shared" si="37"/>
        <v>0</v>
      </c>
      <c r="J62" s="24">
        <f>SUM(J59:J61)</f>
        <v>0</v>
      </c>
      <c r="K62" s="24">
        <f>SUM(K59:K61)</f>
        <v>0</v>
      </c>
    </row>
    <row r="63" spans="2:11" s="32" customFormat="1" ht="15" customHeight="1" x14ac:dyDescent="0.3"/>
    <row r="64" spans="2:11" s="32" customFormat="1" ht="15" customHeight="1" x14ac:dyDescent="0.3"/>
    <row r="65" spans="2:9" s="32" customFormat="1" ht="15" customHeight="1" x14ac:dyDescent="0.3">
      <c r="B65" s="34"/>
      <c r="D65" s="33"/>
      <c r="E65" s="33"/>
      <c r="F65" s="34"/>
      <c r="G65" s="34"/>
      <c r="H65" s="33"/>
    </row>
    <row r="66" spans="2:9" s="32" customFormat="1" ht="15" customHeight="1" x14ac:dyDescent="0.3">
      <c r="B66" s="34"/>
      <c r="C66" s="34"/>
      <c r="D66" s="33"/>
      <c r="E66" s="33"/>
      <c r="F66" s="34"/>
      <c r="G66" s="34"/>
      <c r="H66" s="34"/>
      <c r="I66" s="34"/>
    </row>
    <row r="67" spans="2:9" s="32" customFormat="1" ht="15" customHeight="1" x14ac:dyDescent="0.3">
      <c r="C67" s="32" t="s">
        <v>68</v>
      </c>
      <c r="G67" s="32" t="s">
        <v>68</v>
      </c>
      <c r="H67" s="34"/>
      <c r="I67" s="34"/>
    </row>
    <row r="68" spans="2:9" ht="15" customHeight="1" x14ac:dyDescent="0.3"/>
    <row r="69" spans="2:9" ht="15" customHeight="1" x14ac:dyDescent="0.3"/>
    <row r="70" spans="2:9" ht="15" customHeight="1" x14ac:dyDescent="0.3">
      <c r="C70" s="34" t="s">
        <v>18</v>
      </c>
      <c r="G70" s="34" t="s">
        <v>18</v>
      </c>
    </row>
    <row r="71" spans="2:9" ht="15" customHeight="1" x14ac:dyDescent="0.3"/>
    <row r="72" spans="2:9" ht="15" customHeight="1" x14ac:dyDescent="0.3"/>
    <row r="73" spans="2:9" ht="15" customHeight="1" x14ac:dyDescent="0.3"/>
    <row r="74" spans="2:9" ht="15" customHeight="1" x14ac:dyDescent="0.3"/>
    <row r="75" spans="2:9" ht="15" customHeight="1" x14ac:dyDescent="0.3"/>
    <row r="76" spans="2:9" ht="15" customHeight="1" x14ac:dyDescent="0.3"/>
    <row r="77" spans="2:9" ht="15" customHeight="1" x14ac:dyDescent="0.3"/>
    <row r="78" spans="2:9" ht="15" customHeight="1" x14ac:dyDescent="0.3"/>
    <row r="79" spans="2:9" ht="15" customHeight="1" x14ac:dyDescent="0.3"/>
    <row r="80" spans="2:9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  <row r="93" ht="15" customHeight="1" x14ac:dyDescent="0.3"/>
    <row r="94" ht="15" customHeight="1" x14ac:dyDescent="0.3"/>
    <row r="95" ht="15" customHeight="1" x14ac:dyDescent="0.3"/>
    <row r="96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  <row r="109" ht="15" customHeight="1" x14ac:dyDescent="0.3"/>
    <row r="110" ht="15" customHeight="1" x14ac:dyDescent="0.3"/>
    <row r="111" ht="15" customHeight="1" x14ac:dyDescent="0.3"/>
  </sheetData>
  <mergeCells count="10">
    <mergeCell ref="B59:B61"/>
    <mergeCell ref="B2:D2"/>
    <mergeCell ref="B6:J6"/>
    <mergeCell ref="C10:D10"/>
    <mergeCell ref="B51:B56"/>
    <mergeCell ref="B40:B47"/>
    <mergeCell ref="B12:B14"/>
    <mergeCell ref="B17:B22"/>
    <mergeCell ref="B26:B29"/>
    <mergeCell ref="B33:B36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E5D701-1029-46DA-A609-BD4A56DE648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94009217-13C4-4C69-8C75-A7E0A82530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2025-01-24T18:47:55Z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